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9996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O14" i="1"/>
  <c r="N14"/>
  <c r="M14"/>
  <c r="L18"/>
  <c r="L14"/>
  <c r="L30" l="1"/>
  <c r="L29"/>
  <c r="M29"/>
  <c r="O30"/>
  <c r="O29"/>
  <c r="O28"/>
  <c r="K30"/>
  <c r="K29"/>
  <c r="J28"/>
  <c r="I14" l="1"/>
  <c r="I29"/>
  <c r="J30"/>
  <c r="M30"/>
  <c r="N30"/>
  <c r="I30"/>
  <c r="M28" l="1"/>
  <c r="J29"/>
  <c r="N29"/>
  <c r="K28"/>
  <c r="L28"/>
  <c r="N28"/>
  <c r="I28"/>
  <c r="H28"/>
  <c r="G28"/>
  <c r="F28"/>
  <c r="E28"/>
  <c r="D28"/>
  <c r="C28"/>
</calcChain>
</file>

<file path=xl/sharedStrings.xml><?xml version="1.0" encoding="utf-8"?>
<sst xmlns="http://schemas.openxmlformats.org/spreadsheetml/2006/main" count="64" uniqueCount="47">
  <si>
    <t>Наименование мероприятий</t>
  </si>
  <si>
    <t>2013</t>
  </si>
  <si>
    <t>2014</t>
  </si>
  <si>
    <t>2015</t>
  </si>
  <si>
    <t>2016</t>
  </si>
  <si>
    <t>2017</t>
  </si>
  <si>
    <t>2018</t>
  </si>
  <si>
    <t>1</t>
  </si>
  <si>
    <t>Межевание земельных участков</t>
  </si>
  <si>
    <t>Администрация городского округа</t>
  </si>
  <si>
    <t>2</t>
  </si>
  <si>
    <t>Содержание объектов образования</t>
  </si>
  <si>
    <t>37166</t>
  </si>
  <si>
    <t>Оплата за котельную № 3 по договору с ОАО "СНГ"</t>
  </si>
  <si>
    <t>260</t>
  </si>
  <si>
    <t>№ п/п</t>
  </si>
  <si>
    <t xml:space="preserve">Ремонт объектов образования </t>
  </si>
  <si>
    <t>Исследование земельных участков</t>
  </si>
  <si>
    <t>Инвентаризация имущества, оценка стоимости объектов недвижимости и земельных участков</t>
  </si>
  <si>
    <t>Исполнители программных мероприятий</t>
  </si>
  <si>
    <t>Взносы СРО, страхование</t>
  </si>
  <si>
    <t>Реализация мероприятий, тыс. рублей</t>
  </si>
  <si>
    <t>2019</t>
  </si>
  <si>
    <t>2020</t>
  </si>
  <si>
    <t>2021</t>
  </si>
  <si>
    <t>к постановлению Администрации</t>
  </si>
  <si>
    <t xml:space="preserve">                                                                                        Приложение 2                                                                                                                                    </t>
  </si>
  <si>
    <t>от ____________  № ________</t>
  </si>
  <si>
    <t>Содержание объектов муниципального имущества, в т.ч.:</t>
  </si>
  <si>
    <t>городской бюджет</t>
  </si>
  <si>
    <t>областной бюджет</t>
  </si>
  <si>
    <t xml:space="preserve">МКУ "СЭЗиС"   </t>
  </si>
  <si>
    <t>ВСЕГО, в том числе:</t>
  </si>
  <si>
    <t>Предоставление информации об имуществе субъектам МСП</t>
  </si>
  <si>
    <t xml:space="preserve">Заявительный принцип при принятии решения о проведении торгов  </t>
  </si>
  <si>
    <t>Предоставление методических материалов по участию в торгах</t>
  </si>
  <si>
    <t>финансирование в рамках основной деятельности</t>
  </si>
  <si>
    <t>Перечень</t>
  </si>
  <si>
    <t xml:space="preserve">мероприятий муниципальной программы  </t>
  </si>
  <si>
    <t xml:space="preserve">        городского округа Похвистнево</t>
  </si>
  <si>
    <t xml:space="preserve">Администрация городского округа             </t>
  </si>
  <si>
    <t xml:space="preserve">Администрация городского округа,                 МКУ "Управление ГЖКХ", МКУ "СЭЗиС"   </t>
  </si>
  <si>
    <t>МКУ "Управление ГЖКХ"</t>
  </si>
  <si>
    <t>МКУ "Управление ГЖКХ", Администрация городского округа</t>
  </si>
  <si>
    <t>Капитальный ремонт, ремонт и содержание имущества в т.ч.:</t>
  </si>
  <si>
    <t>Администрация городского округа,                  МКУ "Управление ГЖКХ",                  МКУ "СЭЗиС"</t>
  </si>
  <si>
    <r>
      <t xml:space="preserve">"Реализация  полномочий  в  сфере  управления  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распоряжения   собственностью   городского   округа Похвистнево                                                                                                                         на  2013-2025 годы"</t>
    </r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</si>
</sst>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4">
    <xf numFmtId="0" fontId="1" fillId="0" borderId="0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righ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8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1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8" fillId="0" borderId="4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164" fontId="3" fillId="0" borderId="4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Fill="1" applyBorder="1" applyAlignment="1" applyProtection="1">
      <alignment vertical="top"/>
    </xf>
    <xf numFmtId="0" fontId="3" fillId="0" borderId="9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6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1"/>
  <sheetViews>
    <sheetView tabSelected="1" topLeftCell="F26" workbookViewId="0">
      <selection activeCell="P11" sqref="P11"/>
    </sheetView>
  </sheetViews>
  <sheetFormatPr defaultRowHeight="13.2"/>
  <cols>
    <col min="1" max="1" width="4.44140625" customWidth="1"/>
    <col min="2" max="2" width="34.6640625" customWidth="1"/>
    <col min="3" max="3" width="8.33203125" customWidth="1"/>
    <col min="4" max="6" width="9.33203125" customWidth="1"/>
    <col min="7" max="7" width="8.6640625" customWidth="1"/>
    <col min="8" max="10" width="9.33203125" customWidth="1"/>
    <col min="11" max="11" width="9.21875" customWidth="1"/>
    <col min="12" max="13" width="9.109375" customWidth="1"/>
    <col min="14" max="14" width="9.33203125" customWidth="1"/>
    <col min="15" max="15" width="9.6640625" customWidth="1"/>
    <col min="16" max="16" width="34.77734375" customWidth="1"/>
    <col min="17" max="17" width="8" customWidth="1"/>
  </cols>
  <sheetData>
    <row r="1" spans="1:17" ht="19.8" customHeight="1">
      <c r="A1" s="2"/>
      <c r="B1" s="2"/>
      <c r="C1" s="48"/>
      <c r="D1" s="48"/>
      <c r="E1" s="48"/>
      <c r="F1" s="48"/>
      <c r="G1" s="48"/>
      <c r="H1" s="49" t="s">
        <v>26</v>
      </c>
      <c r="I1" s="49"/>
      <c r="J1" s="49"/>
      <c r="K1" s="49"/>
      <c r="L1" s="49"/>
      <c r="M1" s="49"/>
      <c r="N1" s="49"/>
      <c r="O1" s="49"/>
      <c r="P1" s="49"/>
      <c r="Q1" s="46"/>
    </row>
    <row r="2" spans="1:17" ht="18.600000000000001" customHeight="1">
      <c r="A2" s="17"/>
      <c r="B2" s="17"/>
      <c r="C2" s="18"/>
      <c r="D2" s="18"/>
      <c r="E2" s="18"/>
      <c r="F2" s="18"/>
      <c r="G2" s="18"/>
      <c r="H2" s="19"/>
      <c r="I2" s="19"/>
      <c r="J2" s="19"/>
      <c r="K2" s="19"/>
      <c r="L2" s="22"/>
      <c r="M2" s="22"/>
      <c r="N2" s="49" t="s">
        <v>25</v>
      </c>
      <c r="O2" s="49"/>
      <c r="P2" s="49"/>
      <c r="Q2" s="46"/>
    </row>
    <row r="3" spans="1:17" ht="19.2" customHeight="1">
      <c r="A3" s="17"/>
      <c r="B3" s="17"/>
      <c r="C3" s="18"/>
      <c r="D3" s="18"/>
      <c r="E3" s="18"/>
      <c r="F3" s="18"/>
      <c r="G3" s="18"/>
      <c r="H3" s="19"/>
      <c r="I3" s="19"/>
      <c r="J3" s="19"/>
      <c r="K3" s="19"/>
      <c r="L3" s="22"/>
      <c r="M3" s="49" t="s">
        <v>39</v>
      </c>
      <c r="N3" s="49"/>
      <c r="O3" s="49"/>
      <c r="P3" s="49"/>
      <c r="Q3" s="46"/>
    </row>
    <row r="4" spans="1:17" ht="15.6" customHeight="1">
      <c r="A4" s="17"/>
      <c r="B4" s="17"/>
      <c r="C4" s="18"/>
      <c r="D4" s="18"/>
      <c r="E4" s="18"/>
      <c r="F4" s="18"/>
      <c r="G4" s="18"/>
      <c r="H4" s="19"/>
      <c r="I4" s="19"/>
      <c r="J4" s="19"/>
      <c r="K4" s="19"/>
      <c r="L4" s="22"/>
      <c r="M4" s="22"/>
      <c r="N4" s="22"/>
      <c r="O4" s="42"/>
      <c r="P4" s="38" t="s">
        <v>27</v>
      </c>
      <c r="Q4" s="46"/>
    </row>
    <row r="5" spans="1:17" ht="18" customHeight="1">
      <c r="A5" s="32"/>
      <c r="B5" s="32"/>
      <c r="C5" s="34"/>
      <c r="D5" s="34"/>
      <c r="E5" s="34"/>
      <c r="F5" s="34"/>
      <c r="G5" s="34"/>
      <c r="H5" s="35"/>
      <c r="I5" s="35"/>
      <c r="J5" s="35"/>
      <c r="K5" s="35"/>
      <c r="L5" s="35"/>
      <c r="M5" s="35"/>
      <c r="N5" s="35"/>
      <c r="O5" s="42"/>
      <c r="P5" s="35"/>
      <c r="Q5" s="46"/>
    </row>
    <row r="6" spans="1:17" ht="18" customHeight="1">
      <c r="A6" s="52" t="s">
        <v>37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46"/>
    </row>
    <row r="7" spans="1:17" ht="18" customHeight="1">
      <c r="A7" s="53" t="s">
        <v>38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46"/>
    </row>
    <row r="8" spans="1:17" ht="37.200000000000003" customHeight="1">
      <c r="A8" s="54" t="s">
        <v>46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46"/>
    </row>
    <row r="9" spans="1:17" ht="10.199999999999999" customHeight="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46"/>
    </row>
    <row r="10" spans="1:17" ht="33" customHeight="1">
      <c r="A10" s="47" t="s">
        <v>15</v>
      </c>
      <c r="B10" s="50" t="s">
        <v>0</v>
      </c>
      <c r="C10" s="55" t="s">
        <v>21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33" t="s">
        <v>19</v>
      </c>
      <c r="Q10" s="1"/>
    </row>
    <row r="11" spans="1:17" ht="22.2" customHeight="1">
      <c r="A11" s="47"/>
      <c r="B11" s="50"/>
      <c r="C11" s="39" t="s">
        <v>1</v>
      </c>
      <c r="D11" s="39" t="s">
        <v>2</v>
      </c>
      <c r="E11" s="39" t="s">
        <v>3</v>
      </c>
      <c r="F11" s="39" t="s">
        <v>4</v>
      </c>
      <c r="G11" s="39" t="s">
        <v>5</v>
      </c>
      <c r="H11" s="39" t="s">
        <v>6</v>
      </c>
      <c r="I11" s="39" t="s">
        <v>22</v>
      </c>
      <c r="J11" s="39" t="s">
        <v>23</v>
      </c>
      <c r="K11" s="39" t="s">
        <v>24</v>
      </c>
      <c r="L11" s="39">
        <v>2022</v>
      </c>
      <c r="M11" s="39">
        <v>2023</v>
      </c>
      <c r="N11" s="39">
        <v>2024</v>
      </c>
      <c r="O11" s="39">
        <v>2025</v>
      </c>
      <c r="P11" s="4"/>
      <c r="Q11" s="1"/>
    </row>
    <row r="12" spans="1:17" ht="22.2" customHeight="1">
      <c r="A12" s="7" t="s">
        <v>7</v>
      </c>
      <c r="B12" s="10" t="s">
        <v>8</v>
      </c>
      <c r="C12" s="6">
        <v>730</v>
      </c>
      <c r="D12" s="6">
        <v>2000</v>
      </c>
      <c r="E12" s="6">
        <v>506</v>
      </c>
      <c r="F12" s="6">
        <v>234</v>
      </c>
      <c r="G12" s="6">
        <v>247</v>
      </c>
      <c r="H12" s="6">
        <v>162.9</v>
      </c>
      <c r="I12" s="6">
        <v>232</v>
      </c>
      <c r="J12" s="6">
        <v>366</v>
      </c>
      <c r="K12" s="6">
        <v>86</v>
      </c>
      <c r="L12" s="6">
        <v>183</v>
      </c>
      <c r="M12" s="6">
        <v>77</v>
      </c>
      <c r="N12" s="6">
        <v>100</v>
      </c>
      <c r="O12" s="6">
        <v>100</v>
      </c>
      <c r="P12" s="5" t="s">
        <v>9</v>
      </c>
      <c r="Q12" s="1"/>
    </row>
    <row r="13" spans="1:17" ht="61.8" customHeight="1">
      <c r="A13" s="12" t="s">
        <v>10</v>
      </c>
      <c r="B13" s="3" t="s">
        <v>18</v>
      </c>
      <c r="C13" s="6">
        <v>681</v>
      </c>
      <c r="D13" s="6">
        <v>588</v>
      </c>
      <c r="E13" s="6">
        <v>951</v>
      </c>
      <c r="F13" s="6">
        <v>760</v>
      </c>
      <c r="G13" s="6">
        <v>385</v>
      </c>
      <c r="H13" s="6">
        <v>565</v>
      </c>
      <c r="I13" s="6">
        <v>657</v>
      </c>
      <c r="J13" s="6">
        <v>660</v>
      </c>
      <c r="K13" s="6">
        <v>225</v>
      </c>
      <c r="L13" s="6">
        <v>259</v>
      </c>
      <c r="M13" s="6">
        <v>334</v>
      </c>
      <c r="N13" s="6">
        <v>333</v>
      </c>
      <c r="O13" s="6">
        <v>333</v>
      </c>
      <c r="P13" s="13" t="s">
        <v>40</v>
      </c>
      <c r="Q13" s="1"/>
    </row>
    <row r="14" spans="1:17" ht="35.4" customHeight="1">
      <c r="A14" s="57">
        <v>3</v>
      </c>
      <c r="B14" s="25" t="s">
        <v>28</v>
      </c>
      <c r="C14" s="15">
        <v>17024</v>
      </c>
      <c r="D14" s="15">
        <v>26709</v>
      </c>
      <c r="E14" s="15">
        <v>28839</v>
      </c>
      <c r="F14" s="15">
        <v>30867</v>
      </c>
      <c r="G14" s="15">
        <v>30633</v>
      </c>
      <c r="H14" s="15">
        <v>37068.6</v>
      </c>
      <c r="I14" s="15">
        <f>I15</f>
        <v>36955.199999999997</v>
      </c>
      <c r="J14" s="15">
        <v>37536.5</v>
      </c>
      <c r="K14" s="43">
        <v>39034.9</v>
      </c>
      <c r="L14" s="15">
        <f>L15+L16</f>
        <v>40979.800000000003</v>
      </c>
      <c r="M14" s="15">
        <f>M15+M16</f>
        <v>45443</v>
      </c>
      <c r="N14" s="15">
        <f>N15+N16</f>
        <v>46966</v>
      </c>
      <c r="O14" s="15">
        <f>O15+O16</f>
        <v>46966</v>
      </c>
      <c r="P14" s="58" t="s">
        <v>41</v>
      </c>
      <c r="Q14" s="1"/>
    </row>
    <row r="15" spans="1:17" ht="20.399999999999999" customHeight="1">
      <c r="A15" s="57"/>
      <c r="B15" s="13" t="s">
        <v>29</v>
      </c>
      <c r="C15" s="28">
        <v>17024</v>
      </c>
      <c r="D15" s="28">
        <v>26709</v>
      </c>
      <c r="E15" s="28">
        <v>28839</v>
      </c>
      <c r="F15" s="28">
        <v>30867</v>
      </c>
      <c r="G15" s="28">
        <v>30633</v>
      </c>
      <c r="H15" s="28">
        <v>34964.800000000003</v>
      </c>
      <c r="I15" s="28">
        <v>36955.199999999997</v>
      </c>
      <c r="J15" s="28">
        <v>37536.5</v>
      </c>
      <c r="K15" s="28">
        <v>38144</v>
      </c>
      <c r="L15" s="28">
        <v>40979.800000000003</v>
      </c>
      <c r="M15" s="28">
        <v>44578</v>
      </c>
      <c r="N15" s="28">
        <v>46966</v>
      </c>
      <c r="O15" s="28">
        <v>46966</v>
      </c>
      <c r="P15" s="59"/>
      <c r="Q15" s="1"/>
    </row>
    <row r="16" spans="1:17" ht="20.399999999999999" customHeight="1">
      <c r="A16" s="57"/>
      <c r="B16" s="24" t="s">
        <v>30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2103.8000000000002</v>
      </c>
      <c r="I16" s="28">
        <v>0</v>
      </c>
      <c r="J16" s="28">
        <v>0</v>
      </c>
      <c r="K16" s="41">
        <v>890.9</v>
      </c>
      <c r="L16" s="36">
        <v>0</v>
      </c>
      <c r="M16" s="36">
        <v>865</v>
      </c>
      <c r="N16" s="36">
        <v>0</v>
      </c>
      <c r="O16" s="36">
        <v>0</v>
      </c>
      <c r="P16" s="29" t="s">
        <v>31</v>
      </c>
      <c r="Q16" s="1"/>
    </row>
    <row r="17" spans="1:17" ht="28.2" customHeight="1">
      <c r="A17" s="26">
        <v>4</v>
      </c>
      <c r="B17" s="21" t="s">
        <v>11</v>
      </c>
      <c r="C17" s="6" t="s">
        <v>12</v>
      </c>
      <c r="D17" s="6">
        <v>43563</v>
      </c>
      <c r="E17" s="6">
        <v>46747</v>
      </c>
      <c r="F17" s="6">
        <v>48891</v>
      </c>
      <c r="G17" s="6">
        <v>51133</v>
      </c>
      <c r="H17" s="6">
        <v>59004</v>
      </c>
      <c r="I17" s="6">
        <v>47770</v>
      </c>
      <c r="J17" s="6">
        <v>57497</v>
      </c>
      <c r="K17" s="6">
        <v>58359</v>
      </c>
      <c r="L17" s="14">
        <v>56947</v>
      </c>
      <c r="M17" s="14">
        <v>62867</v>
      </c>
      <c r="N17" s="14">
        <v>51100</v>
      </c>
      <c r="O17" s="44">
        <v>51100</v>
      </c>
      <c r="P17" s="29" t="s">
        <v>31</v>
      </c>
      <c r="Q17" s="1"/>
    </row>
    <row r="18" spans="1:17" ht="46.2" customHeight="1">
      <c r="A18" s="12">
        <v>5</v>
      </c>
      <c r="B18" s="45" t="s">
        <v>44</v>
      </c>
      <c r="C18" s="14">
        <v>533</v>
      </c>
      <c r="D18" s="14">
        <v>4434</v>
      </c>
      <c r="E18" s="6">
        <v>4589</v>
      </c>
      <c r="F18" s="6">
        <v>2669</v>
      </c>
      <c r="G18" s="6">
        <v>3234.2</v>
      </c>
      <c r="H18" s="6">
        <v>2364</v>
      </c>
      <c r="I18" s="6">
        <v>914</v>
      </c>
      <c r="J18" s="6">
        <v>1079</v>
      </c>
      <c r="K18" s="6">
        <v>2409.4</v>
      </c>
      <c r="L18" s="6">
        <f>L19+L20</f>
        <v>3807</v>
      </c>
      <c r="M18" s="6">
        <v>2012</v>
      </c>
      <c r="N18" s="6">
        <v>1096</v>
      </c>
      <c r="O18" s="6">
        <v>1140</v>
      </c>
      <c r="P18" s="13" t="s">
        <v>45</v>
      </c>
      <c r="Q18" s="1"/>
    </row>
    <row r="19" spans="1:17" ht="20.399999999999999" customHeight="1">
      <c r="A19" s="12"/>
      <c r="B19" s="13" t="s">
        <v>29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1807</v>
      </c>
      <c r="M19" s="14">
        <v>0</v>
      </c>
      <c r="N19" s="14">
        <v>0</v>
      </c>
      <c r="O19" s="14">
        <v>0</v>
      </c>
      <c r="P19" s="45"/>
      <c r="Q19" s="1"/>
    </row>
    <row r="20" spans="1:17" ht="21" customHeight="1">
      <c r="A20" s="12"/>
      <c r="B20" s="24" t="s">
        <v>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2000</v>
      </c>
      <c r="M20" s="14">
        <v>0</v>
      </c>
      <c r="N20" s="14">
        <v>0</v>
      </c>
      <c r="O20" s="14">
        <v>0</v>
      </c>
      <c r="P20" s="45"/>
      <c r="Q20" s="1"/>
    </row>
    <row r="21" spans="1:17" ht="21" customHeight="1">
      <c r="A21" s="7">
        <v>6</v>
      </c>
      <c r="B21" s="10" t="s">
        <v>16</v>
      </c>
      <c r="C21" s="4"/>
      <c r="D21" s="6">
        <v>4882</v>
      </c>
      <c r="E21" s="6">
        <v>0</v>
      </c>
      <c r="F21" s="6">
        <v>0</v>
      </c>
      <c r="G21" s="6">
        <v>0</v>
      </c>
      <c r="H21" s="6">
        <v>0</v>
      </c>
      <c r="I21" s="14">
        <v>0</v>
      </c>
      <c r="J21" s="14">
        <v>709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0" t="s">
        <v>42</v>
      </c>
      <c r="Q21" s="1"/>
    </row>
    <row r="22" spans="1:17" ht="33" customHeight="1">
      <c r="A22" s="7">
        <v>7</v>
      </c>
      <c r="B22" s="3" t="s">
        <v>13</v>
      </c>
      <c r="C22" s="6" t="s">
        <v>14</v>
      </c>
      <c r="D22" s="6" t="s">
        <v>14</v>
      </c>
      <c r="E22" s="6" t="s">
        <v>14</v>
      </c>
      <c r="F22" s="6" t="s">
        <v>14</v>
      </c>
      <c r="G22" s="6" t="s">
        <v>14</v>
      </c>
      <c r="H22" s="6" t="s">
        <v>14</v>
      </c>
      <c r="I22" s="6">
        <v>166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5" t="s">
        <v>9</v>
      </c>
      <c r="Q22" s="1"/>
    </row>
    <row r="23" spans="1:17" ht="26.4" customHeight="1">
      <c r="A23" s="7">
        <v>8</v>
      </c>
      <c r="B23" s="11" t="s">
        <v>17</v>
      </c>
      <c r="C23" s="6"/>
      <c r="D23" s="6">
        <v>107</v>
      </c>
      <c r="E23" s="6">
        <v>0</v>
      </c>
      <c r="F23" s="6">
        <v>0</v>
      </c>
      <c r="G23" s="6">
        <v>0</v>
      </c>
      <c r="H23" s="6">
        <v>271.7</v>
      </c>
      <c r="I23" s="6">
        <v>0</v>
      </c>
      <c r="J23" s="6">
        <v>0</v>
      </c>
      <c r="K23" s="6"/>
      <c r="L23" s="6">
        <v>0</v>
      </c>
      <c r="M23" s="6">
        <v>0</v>
      </c>
      <c r="N23" s="6">
        <v>0</v>
      </c>
      <c r="O23" s="6">
        <v>0</v>
      </c>
      <c r="P23" s="40" t="s">
        <v>42</v>
      </c>
      <c r="Q23" s="1"/>
    </row>
    <row r="24" spans="1:17" ht="33" customHeight="1">
      <c r="A24" s="7">
        <v>9</v>
      </c>
      <c r="B24" s="8" t="s">
        <v>20</v>
      </c>
      <c r="C24" s="6"/>
      <c r="D24" s="6">
        <v>63</v>
      </c>
      <c r="E24" s="6">
        <v>70</v>
      </c>
      <c r="F24" s="6">
        <v>62</v>
      </c>
      <c r="G24" s="6">
        <v>61</v>
      </c>
      <c r="H24" s="6">
        <v>54</v>
      </c>
      <c r="I24" s="6">
        <v>59</v>
      </c>
      <c r="J24" s="6">
        <v>54</v>
      </c>
      <c r="K24" s="6">
        <v>54</v>
      </c>
      <c r="L24" s="6">
        <v>66</v>
      </c>
      <c r="M24" s="6">
        <v>66</v>
      </c>
      <c r="N24" s="6">
        <v>85</v>
      </c>
      <c r="O24" s="6">
        <v>90</v>
      </c>
      <c r="P24" s="13" t="s">
        <v>43</v>
      </c>
      <c r="Q24" s="1"/>
    </row>
    <row r="25" spans="1:17" ht="33" customHeight="1">
      <c r="A25" s="27">
        <v>10</v>
      </c>
      <c r="B25" s="30" t="s">
        <v>33</v>
      </c>
      <c r="C25" s="55" t="s">
        <v>36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23" t="s">
        <v>9</v>
      </c>
      <c r="Q25" s="1"/>
    </row>
    <row r="26" spans="1:17" ht="49.2" customHeight="1">
      <c r="A26" s="27">
        <v>11</v>
      </c>
      <c r="B26" s="30" t="s">
        <v>34</v>
      </c>
      <c r="C26" s="55" t="s">
        <v>36</v>
      </c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23" t="s">
        <v>9</v>
      </c>
      <c r="Q26" s="1"/>
    </row>
    <row r="27" spans="1:17" ht="33.6" customHeight="1">
      <c r="A27" s="27">
        <v>12</v>
      </c>
      <c r="B27" s="30" t="s">
        <v>35</v>
      </c>
      <c r="C27" s="55" t="s">
        <v>36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23" t="s">
        <v>9</v>
      </c>
      <c r="Q27" s="1"/>
    </row>
    <row r="28" spans="1:17" ht="19.8" customHeight="1">
      <c r="A28" s="60"/>
      <c r="B28" s="9" t="s">
        <v>32</v>
      </c>
      <c r="C28" s="16">
        <f>C12+C13+C14+C17+C18+C22</f>
        <v>56394</v>
      </c>
      <c r="D28" s="16">
        <f>D12+D13+D14+D17+D18+D21+D22+D23+D24</f>
        <v>82606</v>
      </c>
      <c r="E28" s="16">
        <f t="shared" ref="E28:O28" si="0">E12+E13+E14+E17+E18+E22+E23+E24</f>
        <v>81962</v>
      </c>
      <c r="F28" s="16">
        <f t="shared" si="0"/>
        <v>83743</v>
      </c>
      <c r="G28" s="9">
        <f t="shared" si="0"/>
        <v>85953.2</v>
      </c>
      <c r="H28" s="16">
        <f t="shared" si="0"/>
        <v>99750.2</v>
      </c>
      <c r="I28" s="16">
        <f t="shared" si="0"/>
        <v>86753.2</v>
      </c>
      <c r="J28" s="16">
        <f>J12+J13+J14+J17+J18+J21+J22+J23+J24</f>
        <v>97901.5</v>
      </c>
      <c r="K28" s="37">
        <f t="shared" si="0"/>
        <v>100168.29999999999</v>
      </c>
      <c r="L28" s="37">
        <f t="shared" si="0"/>
        <v>102241.8</v>
      </c>
      <c r="M28" s="37">
        <f t="shared" si="0"/>
        <v>110799</v>
      </c>
      <c r="N28" s="37">
        <f t="shared" si="0"/>
        <v>99680</v>
      </c>
      <c r="O28" s="37">
        <f t="shared" si="0"/>
        <v>99729</v>
      </c>
      <c r="P28" s="61"/>
      <c r="Q28" s="1"/>
    </row>
    <row r="29" spans="1:17" ht="20.399999999999999" customHeight="1">
      <c r="A29" s="60"/>
      <c r="B29" s="9" t="s">
        <v>29</v>
      </c>
      <c r="C29" s="16">
        <v>56394</v>
      </c>
      <c r="D29" s="16">
        <v>82606</v>
      </c>
      <c r="E29" s="16">
        <v>81962</v>
      </c>
      <c r="F29" s="16">
        <v>83743</v>
      </c>
      <c r="G29" s="9">
        <v>85953.2</v>
      </c>
      <c r="H29" s="16">
        <v>97646.399999999994</v>
      </c>
      <c r="I29" s="16">
        <f>I12+I13+I15+I17+I18+I21+I22+I23+I24+I25</f>
        <v>86753.2</v>
      </c>
      <c r="J29" s="16">
        <f t="shared" ref="J29:O29" si="1">J12+J13+J15+J17+J18+J21+J22+J23+J24+J25</f>
        <v>97901.5</v>
      </c>
      <c r="K29" s="16">
        <f t="shared" si="1"/>
        <v>99277.4</v>
      </c>
      <c r="L29" s="16">
        <f>L12+L13+L15+L17+L19+L21+L22+L23+L24+L25</f>
        <v>100241.8</v>
      </c>
      <c r="M29" s="16">
        <f t="shared" si="1"/>
        <v>109934</v>
      </c>
      <c r="N29" s="37">
        <f t="shared" si="1"/>
        <v>99680</v>
      </c>
      <c r="O29" s="37">
        <f t="shared" si="1"/>
        <v>99729</v>
      </c>
      <c r="P29" s="62"/>
      <c r="Q29" s="20"/>
    </row>
    <row r="30" spans="1:17" ht="20.399999999999999" customHeight="1">
      <c r="A30" s="60"/>
      <c r="B30" s="9" t="s">
        <v>30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16">
        <v>2103.8000000000002</v>
      </c>
      <c r="I30" s="31">
        <f>I16</f>
        <v>0</v>
      </c>
      <c r="J30" s="31">
        <f t="shared" ref="J30:O30" si="2">J16</f>
        <v>0</v>
      </c>
      <c r="K30" s="16">
        <f t="shared" si="2"/>
        <v>890.9</v>
      </c>
      <c r="L30" s="16">
        <f>L20</f>
        <v>2000</v>
      </c>
      <c r="M30" s="16">
        <f t="shared" si="2"/>
        <v>865</v>
      </c>
      <c r="N30" s="31">
        <f t="shared" si="2"/>
        <v>0</v>
      </c>
      <c r="O30" s="31">
        <f t="shared" si="2"/>
        <v>0</v>
      </c>
      <c r="P30" s="63"/>
      <c r="Q30" s="20"/>
    </row>
    <row r="31" spans="1:17">
      <c r="B31" s="20"/>
    </row>
  </sheetData>
  <mergeCells count="19">
    <mergeCell ref="A14:A16"/>
    <mergeCell ref="P14:P15"/>
    <mergeCell ref="A28:A30"/>
    <mergeCell ref="P28:P30"/>
    <mergeCell ref="C25:O25"/>
    <mergeCell ref="C26:O26"/>
    <mergeCell ref="C27:O27"/>
    <mergeCell ref="Q1:Q9"/>
    <mergeCell ref="A10:A11"/>
    <mergeCell ref="C1:G1"/>
    <mergeCell ref="H1:P1"/>
    <mergeCell ref="B10:B11"/>
    <mergeCell ref="A9:P9"/>
    <mergeCell ref="A6:P6"/>
    <mergeCell ref="N2:P2"/>
    <mergeCell ref="M3:P3"/>
    <mergeCell ref="A7:P7"/>
    <mergeCell ref="A8:P8"/>
    <mergeCell ref="C10:O10"/>
  </mergeCells>
  <pageMargins left="0.94488188976377963" right="0.19685039370078741" top="0.78740157480314965" bottom="0.78740157480314965" header="0.51181102362204722" footer="0.51181102362204722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Зорина Валентина Яковлевна</cp:lastModifiedBy>
  <cp:lastPrinted>2023-12-18T13:13:07Z</cp:lastPrinted>
  <dcterms:created xsi:type="dcterms:W3CDTF">2014-05-22T07:30:51Z</dcterms:created>
  <dcterms:modified xsi:type="dcterms:W3CDTF">2023-12-18T13:13:19Z</dcterms:modified>
  <cp:category/>
</cp:coreProperties>
</file>